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Sedlacek\Desktop\Documents\VÝBĚROVÉ ŘÍZENÍ + AKCE na SOD\2018\ZŠ Stříbrnická - oprava sociálního zázemí bazénu\"/>
    </mc:Choice>
  </mc:AlternateContent>
  <bookViews>
    <workbookView xWindow="0" yWindow="0" windowWidth="18945" windowHeight="1152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1" l="1"/>
  <c r="F69" i="1"/>
  <c r="F68" i="1"/>
  <c r="F67" i="1"/>
  <c r="F65" i="1"/>
  <c r="F64" i="1"/>
  <c r="F60" i="1"/>
  <c r="F59" i="1"/>
  <c r="F58" i="1"/>
  <c r="F57" i="1"/>
  <c r="F56" i="1"/>
  <c r="F53" i="1"/>
  <c r="F52" i="1"/>
  <c r="F51" i="1"/>
  <c r="F50" i="1"/>
  <c r="F47" i="1"/>
  <c r="F44" i="1"/>
  <c r="F43" i="1"/>
  <c r="F42" i="1"/>
  <c r="F41" i="1"/>
  <c r="F40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1" i="1" l="1"/>
  <c r="F72" i="1" s="1"/>
  <c r="F73" i="1" s="1"/>
</calcChain>
</file>

<file path=xl/sharedStrings.xml><?xml version="1.0" encoding="utf-8"?>
<sst xmlns="http://schemas.openxmlformats.org/spreadsheetml/2006/main" count="159" uniqueCount="104">
  <si>
    <t>P.Č</t>
  </si>
  <si>
    <t>Název</t>
  </si>
  <si>
    <t>MJ</t>
  </si>
  <si>
    <t>KS</t>
  </si>
  <si>
    <t>Cena za jednotku</t>
  </si>
  <si>
    <t>Cena bez DPH</t>
  </si>
  <si>
    <t>1.1</t>
  </si>
  <si>
    <t>1.2</t>
  </si>
  <si>
    <t>1.3</t>
  </si>
  <si>
    <t>Talířový ventil odvodní EFFC 100</t>
  </si>
  <si>
    <t>1.4</t>
  </si>
  <si>
    <t>1.10</t>
  </si>
  <si>
    <t>Potrubí kruhové Spiro</t>
  </si>
  <si>
    <t>Potrubí čtyřhranné sk.I,pozink.plech</t>
  </si>
  <si>
    <t>Cena celkem bez DPH</t>
  </si>
  <si>
    <t>DPH 21%</t>
  </si>
  <si>
    <t>Cena celkem vč. DPH</t>
  </si>
  <si>
    <t>Zař.č.1</t>
  </si>
  <si>
    <t>Sociální zařízení a šatny</t>
  </si>
  <si>
    <t>Kompaktní rekuperační jednotka s protiproudým výměníkem TOPVEX SC08 EL-R-CAV</t>
  </si>
  <si>
    <t>Vp = 3500 m3/h / pext = 250 Pa Vo = 3900 m3/h / pext = 250 Pa</t>
  </si>
  <si>
    <t>Elektrický ohřev  Qe = 15 kW/3x400V/jištění 3 x 35A / (te = -15°C / tp = 26 °C)</t>
  </si>
  <si>
    <t>Ventilátory  Np = 2,5 kW / 3 x 400 V   No = 2,6 kW / 3 x 400 V</t>
  </si>
  <si>
    <t>Účinnost rekuperace 83 %</t>
  </si>
  <si>
    <t>Uzavírací klapka EFD/S 60-40</t>
  </si>
  <si>
    <t>Pružná manžeta DS 60-40</t>
  </si>
  <si>
    <t>Regulační klapka IMOS RK-560x200-R-P2</t>
  </si>
  <si>
    <t>Regulační klapka IMOS RK-400x200-R-P2</t>
  </si>
  <si>
    <t>Regulační klapka IMOS RK-500x250-R-P2</t>
  </si>
  <si>
    <t>1.5</t>
  </si>
  <si>
    <t>Regulační klapka Tune-R-200-3-H</t>
  </si>
  <si>
    <t>1.6</t>
  </si>
  <si>
    <t>Regulační klapka Tune-R-160-3-H</t>
  </si>
  <si>
    <t>1.7</t>
  </si>
  <si>
    <t>Protidešťová žaluzie IMOS PZALS-900x315 – S + UR</t>
  </si>
  <si>
    <t>1.8</t>
  </si>
  <si>
    <t>Tlumič hluku,kulisa Trox 200/300x500</t>
  </si>
  <si>
    <t>1.9</t>
  </si>
  <si>
    <t>Tlumič hluku,kulisa Trox 200/300x1500</t>
  </si>
  <si>
    <t>Tlumič hluku,kulisa Trox 200/600x1000</t>
  </si>
  <si>
    <t>1.11</t>
  </si>
  <si>
    <t>Tlumič hluku,kulisa Trox 200/600x1500</t>
  </si>
  <si>
    <t>1.12</t>
  </si>
  <si>
    <t>Ochranná mřížka 500x250 (síto)</t>
  </si>
  <si>
    <t>1.13</t>
  </si>
  <si>
    <t>Vířivý anemostat VVKR-A-S-600-24-W</t>
  </si>
  <si>
    <t>Připojovací box PB-VVK-S-600/200-S-H-D1</t>
  </si>
  <si>
    <t>Ohebné potrubí Sonosystem 25 – 200</t>
  </si>
  <si>
    <t>1.14</t>
  </si>
  <si>
    <t>Vířivý anemostat VVKR-A-S-600-16-W</t>
  </si>
  <si>
    <t>1.15</t>
  </si>
  <si>
    <t>Vířivý anemostat VVKR-A-S-400-16-W</t>
  </si>
  <si>
    <t>Připojovací box PB-VVK-S-400/200-S-H-D1</t>
  </si>
  <si>
    <t>1.16</t>
  </si>
  <si>
    <t>Vířivý anemostat VVKR-A-S-400-8-W</t>
  </si>
  <si>
    <t>1.17</t>
  </si>
  <si>
    <t>1.18</t>
  </si>
  <si>
    <t>Talířový ventil odvodní EFFC 125</t>
  </si>
  <si>
    <t>1.19</t>
  </si>
  <si>
    <t>Talířový ventil odvodní EFFC 160</t>
  </si>
  <si>
    <t>1.20</t>
  </si>
  <si>
    <t>Talířový ventil odvodní EFFC 200</t>
  </si>
  <si>
    <t>1.21</t>
  </si>
  <si>
    <t>Potrubí sání čerstvého a přiváděného vzduchu</t>
  </si>
  <si>
    <t>-do obvodu 3000/80%</t>
  </si>
  <si>
    <t>-do obvodu 2500/50%</t>
  </si>
  <si>
    <t>-do obvodu 2000/50%</t>
  </si>
  <si>
    <t>-do obvodu 1500/50%</t>
  </si>
  <si>
    <t>-do obvodu 1000/50%</t>
  </si>
  <si>
    <t>1.22</t>
  </si>
  <si>
    <t>Potrubí přiváděného vzduchu</t>
  </si>
  <si>
    <t>-ø200/30%</t>
  </si>
  <si>
    <t>1.23</t>
  </si>
  <si>
    <t>Potrubí odvodu a výtlaku vzduchu po celé trase</t>
  </si>
  <si>
    <t>Potrubí čtyřhranné sk.I,pozink.plech – vodotěsné spoje</t>
  </si>
  <si>
    <t>-do obvodu 3000/50%</t>
  </si>
  <si>
    <t>1.24</t>
  </si>
  <si>
    <t>Potrubí odvodu vzduchu po celé trase</t>
  </si>
  <si>
    <t>Potrubí kruhové sk.I,pozink.plech – vodotěsné spoje</t>
  </si>
  <si>
    <t>-ø250/80%</t>
  </si>
  <si>
    <t>-ø200/70%</t>
  </si>
  <si>
    <t>-ø160/50%</t>
  </si>
  <si>
    <t>-ø125/50%</t>
  </si>
  <si>
    <t>-ø100/50%</t>
  </si>
  <si>
    <t>Tepelné izolace potrubí</t>
  </si>
  <si>
    <r>
      <t xml:space="preserve">Tepelné izolace potrubí </t>
    </r>
    <r>
      <rPr>
        <sz val="11"/>
        <color theme="1"/>
        <rFont val="Calibri"/>
        <family val="2"/>
        <charset val="238"/>
        <scheme val="minor"/>
      </rPr>
      <t>sání čerstvého vzduchu a přívodu upraveného vzduchu,</t>
    </r>
  </si>
  <si>
    <t>vedeného ve strojovně VZT a potrubí odváděného vzduchu ve strojovně</t>
  </si>
  <si>
    <t>Tepelné izolace z minerální plsti tl.30 mm obalené Al folií</t>
  </si>
  <si>
    <t>Demontáže stávajícího zařízení</t>
  </si>
  <si>
    <t>Jednotka přívod</t>
  </si>
  <si>
    <t>Potrubí čtyřhranné sk.I,včetně dalších elementů</t>
  </si>
  <si>
    <t>DOPRAVA</t>
  </si>
  <si>
    <t>Komplexní vyzkoušení,zaregulování a zaškolení obsluhy</t>
  </si>
  <si>
    <t>kplt</t>
  </si>
  <si>
    <t>ks</t>
  </si>
  <si>
    <t>m</t>
  </si>
  <si>
    <t>m2</t>
  </si>
  <si>
    <t>Těsnící, spojovací a montážní materiál</t>
  </si>
  <si>
    <t>1.25</t>
  </si>
  <si>
    <t>1.26</t>
  </si>
  <si>
    <t>1.27</t>
  </si>
  <si>
    <t>1.28</t>
  </si>
  <si>
    <t>1.29</t>
  </si>
  <si>
    <t>Výkaz výměr - vzduchotechnika (List 04 1 pol hlavního výkazu výměr)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</si>
</sst>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 CE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1" fillId="0" borderId="1" xfId="0" applyNumberFormat="1" applyFont="1" applyBorder="1"/>
    <xf numFmtId="0" fontId="1" fillId="0" borderId="3" xfId="0" applyFont="1" applyBorder="1" applyAlignment="1">
      <alignment horizontal="center"/>
    </xf>
    <xf numFmtId="2" fontId="1" fillId="0" borderId="1" xfId="0" applyNumberFormat="1" applyFont="1" applyFill="1" applyBorder="1"/>
    <xf numFmtId="0" fontId="2" fillId="0" borderId="8" xfId="0" applyFont="1" applyBorder="1"/>
    <xf numFmtId="0" fontId="3" fillId="0" borderId="8" xfId="0" applyFont="1" applyBorder="1"/>
    <xf numFmtId="0" fontId="4" fillId="0" borderId="8" xfId="0" applyFont="1" applyBorder="1"/>
    <xf numFmtId="0" fontId="4" fillId="0" borderId="8" xfId="0" applyFont="1" applyFill="1" applyBorder="1"/>
    <xf numFmtId="0" fontId="5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0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0" xfId="0" applyFont="1" applyBorder="1"/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2" fontId="9" fillId="0" borderId="14" xfId="0" applyNumberFormat="1" applyFont="1" applyFill="1" applyBorder="1"/>
    <xf numFmtId="4" fontId="9" fillId="0" borderId="14" xfId="0" applyNumberFormat="1" applyFont="1" applyBorder="1"/>
    <xf numFmtId="0" fontId="9" fillId="0" borderId="13" xfId="0" applyFont="1" applyBorder="1" applyAlignment="1">
      <alignment horizontal="center"/>
    </xf>
    <xf numFmtId="2" fontId="9" fillId="0" borderId="7" xfId="0" applyNumberFormat="1" applyFont="1" applyFill="1" applyBorder="1"/>
    <xf numFmtId="4" fontId="9" fillId="0" borderId="7" xfId="0" applyNumberFormat="1" applyFont="1" applyBorder="1"/>
    <xf numFmtId="0" fontId="9" fillId="0" borderId="12" xfId="0" applyFont="1" applyBorder="1" applyAlignment="1">
      <alignment horizontal="center"/>
    </xf>
    <xf numFmtId="4" fontId="9" fillId="0" borderId="2" xfId="0" applyNumberFormat="1" applyFont="1" applyBorder="1"/>
    <xf numFmtId="0" fontId="9" fillId="0" borderId="6" xfId="0" applyFont="1" applyBorder="1" applyAlignment="1">
      <alignment horizontal="center"/>
    </xf>
    <xf numFmtId="4" fontId="9" fillId="0" borderId="1" xfId="0" applyNumberFormat="1" applyFont="1" applyBorder="1"/>
    <xf numFmtId="0" fontId="0" fillId="0" borderId="8" xfId="0" applyFont="1" applyBorder="1" applyAlignment="1">
      <alignment horizontal="center"/>
    </xf>
    <xf numFmtId="4" fontId="8" fillId="0" borderId="5" xfId="0" applyNumberFormat="1" applyFont="1" applyBorder="1"/>
    <xf numFmtId="4" fontId="8" fillId="0" borderId="1" xfId="0" applyNumberFormat="1" applyFont="1" applyBorder="1"/>
    <xf numFmtId="0" fontId="4" fillId="0" borderId="9" xfId="0" applyFont="1" applyBorder="1"/>
    <xf numFmtId="0" fontId="4" fillId="0" borderId="11" xfId="0" applyFont="1" applyBorder="1"/>
    <xf numFmtId="0" fontId="0" fillId="0" borderId="1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6" fillId="0" borderId="10" xfId="0" applyFont="1" applyBorder="1"/>
    <xf numFmtId="0" fontId="3" fillId="0" borderId="11" xfId="0" applyFont="1" applyFill="1" applyBorder="1"/>
    <xf numFmtId="0" fontId="0" fillId="0" borderId="9" xfId="0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" fontId="8" fillId="0" borderId="17" xfId="0" applyNumberFormat="1" applyFont="1" applyBorder="1"/>
    <xf numFmtId="4" fontId="9" fillId="0" borderId="1" xfId="0" applyNumberFormat="1" applyFont="1" applyFill="1" applyBorder="1"/>
    <xf numFmtId="4" fontId="9" fillId="2" borderId="1" xfId="0" applyNumberFormat="1" applyFont="1" applyFill="1" applyBorder="1" applyProtection="1">
      <protection locked="0"/>
    </xf>
    <xf numFmtId="4" fontId="9" fillId="0" borderId="14" xfId="0" applyNumberFormat="1" applyFont="1" applyFill="1" applyBorder="1"/>
    <xf numFmtId="4" fontId="9" fillId="0" borderId="2" xfId="0" applyNumberFormat="1" applyFont="1" applyFill="1" applyBorder="1"/>
    <xf numFmtId="4" fontId="9" fillId="0" borderId="7" xfId="0" applyNumberFormat="1" applyFont="1" applyFill="1" applyBorder="1"/>
    <xf numFmtId="4" fontId="9" fillId="2" borderId="2" xfId="0" applyNumberFormat="1" applyFont="1" applyFill="1" applyBorder="1" applyProtection="1">
      <protection locked="0"/>
    </xf>
    <xf numFmtId="4" fontId="9" fillId="0" borderId="14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0" fontId="9" fillId="0" borderId="18" xfId="0" applyFont="1" applyBorder="1" applyAlignment="1">
      <alignment horizontal="center"/>
    </xf>
    <xf numFmtId="4" fontId="9" fillId="2" borderId="19" xfId="0" applyNumberFormat="1" applyFont="1" applyFill="1" applyBorder="1" applyProtection="1">
      <protection locked="0"/>
    </xf>
    <xf numFmtId="4" fontId="9" fillId="0" borderId="19" xfId="0" applyNumberFormat="1" applyFont="1" applyBorder="1"/>
    <xf numFmtId="0" fontId="6" fillId="0" borderId="0" xfId="0" applyFont="1" applyBorder="1"/>
    <xf numFmtId="0" fontId="7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E68" sqref="E68"/>
    </sheetView>
  </sheetViews>
  <sheetFormatPr defaultRowHeight="15" x14ac:dyDescent="0.25"/>
  <cols>
    <col min="1" max="1" width="6.140625" customWidth="1"/>
    <col min="2" max="2" width="72.140625" customWidth="1"/>
    <col min="3" max="3" width="4.85546875" customWidth="1"/>
    <col min="4" max="4" width="4.28515625" customWidth="1"/>
    <col min="5" max="5" width="14.28515625" customWidth="1"/>
    <col min="6" max="6" width="15.42578125" customWidth="1"/>
  </cols>
  <sheetData>
    <row r="1" spans="1:6" ht="20.25" customHeight="1" x14ac:dyDescent="0.25">
      <c r="A1" s="58" t="s">
        <v>103</v>
      </c>
      <c r="B1" s="58"/>
      <c r="C1" s="58"/>
      <c r="D1" s="58"/>
      <c r="E1" s="58"/>
      <c r="F1" s="58"/>
    </row>
    <row r="2" spans="1:6" ht="30" x14ac:dyDescent="0.25">
      <c r="A2" s="19" t="s">
        <v>0</v>
      </c>
      <c r="B2" s="19" t="s">
        <v>1</v>
      </c>
      <c r="C2" s="19" t="s">
        <v>2</v>
      </c>
      <c r="D2" s="20" t="s">
        <v>3</v>
      </c>
      <c r="E2" s="21" t="s">
        <v>4</v>
      </c>
      <c r="F2" s="20" t="s">
        <v>5</v>
      </c>
    </row>
    <row r="3" spans="1:6" x14ac:dyDescent="0.25">
      <c r="A3" s="4" t="s">
        <v>17</v>
      </c>
      <c r="B3" s="4" t="s">
        <v>18</v>
      </c>
      <c r="C3" s="9"/>
      <c r="D3" s="17"/>
      <c r="E3" s="3"/>
      <c r="F3" s="1"/>
    </row>
    <row r="4" spans="1:6" x14ac:dyDescent="0.25">
      <c r="A4" s="15" t="s">
        <v>6</v>
      </c>
      <c r="B4" s="11" t="s">
        <v>19</v>
      </c>
      <c r="C4" s="15"/>
      <c r="D4" s="22"/>
      <c r="E4" s="23"/>
      <c r="F4" s="24"/>
    </row>
    <row r="5" spans="1:6" x14ac:dyDescent="0.25">
      <c r="A5" s="16"/>
      <c r="B5" s="13" t="s">
        <v>20</v>
      </c>
      <c r="C5" s="16"/>
      <c r="D5" s="25"/>
      <c r="E5" s="26"/>
      <c r="F5" s="27"/>
    </row>
    <row r="6" spans="1:6" x14ac:dyDescent="0.25">
      <c r="A6" s="16"/>
      <c r="B6" s="13" t="s">
        <v>21</v>
      </c>
      <c r="C6" s="16"/>
      <c r="D6" s="25"/>
      <c r="E6" s="26"/>
      <c r="F6" s="27"/>
    </row>
    <row r="7" spans="1:6" x14ac:dyDescent="0.25">
      <c r="A7" s="16"/>
      <c r="B7" s="13" t="s">
        <v>22</v>
      </c>
      <c r="C7" s="16"/>
      <c r="D7" s="25"/>
      <c r="E7" s="26"/>
      <c r="F7" s="27"/>
    </row>
    <row r="8" spans="1:6" x14ac:dyDescent="0.25">
      <c r="A8" s="14"/>
      <c r="B8" s="12" t="s">
        <v>23</v>
      </c>
      <c r="C8" s="14" t="s">
        <v>93</v>
      </c>
      <c r="D8" s="28">
        <v>1</v>
      </c>
      <c r="E8" s="51"/>
      <c r="F8" s="29">
        <f>SUM(D8*E8)</f>
        <v>0</v>
      </c>
    </row>
    <row r="9" spans="1:6" x14ac:dyDescent="0.25">
      <c r="A9" s="9"/>
      <c r="B9" s="12" t="s">
        <v>24</v>
      </c>
      <c r="C9" s="9" t="s">
        <v>94</v>
      </c>
      <c r="D9" s="30">
        <v>2</v>
      </c>
      <c r="E9" s="47"/>
      <c r="F9" s="29">
        <f t="shared" ref="F9:F10" si="0">SUM(D9*E9)</f>
        <v>0</v>
      </c>
    </row>
    <row r="10" spans="1:6" x14ac:dyDescent="0.25">
      <c r="A10" s="9"/>
      <c r="B10" s="5" t="s">
        <v>25</v>
      </c>
      <c r="C10" s="9" t="s">
        <v>94</v>
      </c>
      <c r="D10" s="30">
        <v>4</v>
      </c>
      <c r="E10" s="47"/>
      <c r="F10" s="29">
        <f t="shared" si="0"/>
        <v>0</v>
      </c>
    </row>
    <row r="11" spans="1:6" x14ac:dyDescent="0.25">
      <c r="A11" s="9" t="s">
        <v>7</v>
      </c>
      <c r="B11" s="6" t="s">
        <v>26</v>
      </c>
      <c r="C11" s="9" t="s">
        <v>94</v>
      </c>
      <c r="D11" s="30">
        <v>1</v>
      </c>
      <c r="E11" s="47"/>
      <c r="F11" s="29">
        <f t="shared" ref="F11:F37" si="1">SUM(D11*E11)</f>
        <v>0</v>
      </c>
    </row>
    <row r="12" spans="1:6" x14ac:dyDescent="0.25">
      <c r="A12" s="9" t="s">
        <v>8</v>
      </c>
      <c r="B12" s="5" t="s">
        <v>27</v>
      </c>
      <c r="C12" s="9" t="s">
        <v>94</v>
      </c>
      <c r="D12" s="30">
        <v>1</v>
      </c>
      <c r="E12" s="47"/>
      <c r="F12" s="29">
        <f t="shared" si="1"/>
        <v>0</v>
      </c>
    </row>
    <row r="13" spans="1:6" x14ac:dyDescent="0.25">
      <c r="A13" s="9" t="s">
        <v>10</v>
      </c>
      <c r="B13" s="5" t="s">
        <v>28</v>
      </c>
      <c r="C13" s="9" t="s">
        <v>94</v>
      </c>
      <c r="D13" s="30">
        <v>2</v>
      </c>
      <c r="E13" s="47"/>
      <c r="F13" s="29">
        <f t="shared" si="1"/>
        <v>0</v>
      </c>
    </row>
    <row r="14" spans="1:6" x14ac:dyDescent="0.25">
      <c r="A14" s="9" t="s">
        <v>29</v>
      </c>
      <c r="B14" s="7" t="s">
        <v>30</v>
      </c>
      <c r="C14" s="9" t="s">
        <v>94</v>
      </c>
      <c r="D14" s="30">
        <v>1</v>
      </c>
      <c r="E14" s="47"/>
      <c r="F14" s="29">
        <f t="shared" si="1"/>
        <v>0</v>
      </c>
    </row>
    <row r="15" spans="1:6" x14ac:dyDescent="0.25">
      <c r="A15" s="9" t="s">
        <v>31</v>
      </c>
      <c r="B15" s="7" t="s">
        <v>32</v>
      </c>
      <c r="C15" s="9" t="s">
        <v>94</v>
      </c>
      <c r="D15" s="30">
        <v>1</v>
      </c>
      <c r="E15" s="47"/>
      <c r="F15" s="29">
        <f t="shared" si="1"/>
        <v>0</v>
      </c>
    </row>
    <row r="16" spans="1:6" x14ac:dyDescent="0.25">
      <c r="A16" s="9" t="s">
        <v>33</v>
      </c>
      <c r="B16" s="5" t="s">
        <v>34</v>
      </c>
      <c r="C16" s="9" t="s">
        <v>94</v>
      </c>
      <c r="D16" s="30">
        <v>1</v>
      </c>
      <c r="E16" s="47"/>
      <c r="F16" s="29">
        <f t="shared" si="1"/>
        <v>0</v>
      </c>
    </row>
    <row r="17" spans="1:6" x14ac:dyDescent="0.25">
      <c r="A17" s="9" t="s">
        <v>35</v>
      </c>
      <c r="B17" s="5" t="s">
        <v>36</v>
      </c>
      <c r="C17" s="9" t="s">
        <v>94</v>
      </c>
      <c r="D17" s="30">
        <v>4</v>
      </c>
      <c r="E17" s="47"/>
      <c r="F17" s="29">
        <f t="shared" si="1"/>
        <v>0</v>
      </c>
    </row>
    <row r="18" spans="1:6" x14ac:dyDescent="0.25">
      <c r="A18" s="9" t="s">
        <v>37</v>
      </c>
      <c r="B18" s="5" t="s">
        <v>38</v>
      </c>
      <c r="C18" s="9" t="s">
        <v>94</v>
      </c>
      <c r="D18" s="30">
        <v>4</v>
      </c>
      <c r="E18" s="47"/>
      <c r="F18" s="29">
        <f t="shared" si="1"/>
        <v>0</v>
      </c>
    </row>
    <row r="19" spans="1:6" x14ac:dyDescent="0.25">
      <c r="A19" s="9" t="s">
        <v>11</v>
      </c>
      <c r="B19" s="5" t="s">
        <v>39</v>
      </c>
      <c r="C19" s="9" t="s">
        <v>94</v>
      </c>
      <c r="D19" s="30">
        <v>3</v>
      </c>
      <c r="E19" s="47"/>
      <c r="F19" s="29">
        <f t="shared" si="1"/>
        <v>0</v>
      </c>
    </row>
    <row r="20" spans="1:6" x14ac:dyDescent="0.25">
      <c r="A20" s="9" t="s">
        <v>40</v>
      </c>
      <c r="B20" s="5" t="s">
        <v>41</v>
      </c>
      <c r="C20" s="9" t="s">
        <v>94</v>
      </c>
      <c r="D20" s="30">
        <v>3</v>
      </c>
      <c r="E20" s="47"/>
      <c r="F20" s="29">
        <f t="shared" si="1"/>
        <v>0</v>
      </c>
    </row>
    <row r="21" spans="1:6" x14ac:dyDescent="0.25">
      <c r="A21" s="9" t="s">
        <v>42</v>
      </c>
      <c r="B21" s="6" t="s">
        <v>43</v>
      </c>
      <c r="C21" s="9" t="s">
        <v>94</v>
      </c>
      <c r="D21" s="30">
        <v>2</v>
      </c>
      <c r="E21" s="47"/>
      <c r="F21" s="29">
        <f t="shared" si="1"/>
        <v>0</v>
      </c>
    </row>
    <row r="22" spans="1:6" x14ac:dyDescent="0.25">
      <c r="A22" s="9" t="s">
        <v>44</v>
      </c>
      <c r="B22" s="5" t="s">
        <v>45</v>
      </c>
      <c r="C22" s="9" t="s">
        <v>94</v>
      </c>
      <c r="D22" s="30">
        <v>5</v>
      </c>
      <c r="E22" s="47"/>
      <c r="F22" s="29">
        <f t="shared" si="1"/>
        <v>0</v>
      </c>
    </row>
    <row r="23" spans="1:6" x14ac:dyDescent="0.25">
      <c r="A23" s="9"/>
      <c r="B23" s="6" t="s">
        <v>46</v>
      </c>
      <c r="C23" s="9" t="s">
        <v>94</v>
      </c>
      <c r="D23" s="30">
        <v>5</v>
      </c>
      <c r="E23" s="47"/>
      <c r="F23" s="29">
        <f t="shared" si="1"/>
        <v>0</v>
      </c>
    </row>
    <row r="24" spans="1:6" x14ac:dyDescent="0.25">
      <c r="A24" s="9"/>
      <c r="B24" s="5" t="s">
        <v>47</v>
      </c>
      <c r="C24" s="9" t="s">
        <v>95</v>
      </c>
      <c r="D24" s="30">
        <v>5</v>
      </c>
      <c r="E24" s="47"/>
      <c r="F24" s="29">
        <f t="shared" si="1"/>
        <v>0</v>
      </c>
    </row>
    <row r="25" spans="1:6" x14ac:dyDescent="0.25">
      <c r="A25" s="9" t="s">
        <v>48</v>
      </c>
      <c r="B25" s="5" t="s">
        <v>49</v>
      </c>
      <c r="C25" s="9" t="s">
        <v>94</v>
      </c>
      <c r="D25" s="30">
        <v>5</v>
      </c>
      <c r="E25" s="47"/>
      <c r="F25" s="29">
        <f t="shared" si="1"/>
        <v>0</v>
      </c>
    </row>
    <row r="26" spans="1:6" x14ac:dyDescent="0.25">
      <c r="A26" s="9"/>
      <c r="B26" s="6" t="s">
        <v>46</v>
      </c>
      <c r="C26" s="9" t="s">
        <v>94</v>
      </c>
      <c r="D26" s="30">
        <v>5</v>
      </c>
      <c r="E26" s="47"/>
      <c r="F26" s="29">
        <f t="shared" si="1"/>
        <v>0</v>
      </c>
    </row>
    <row r="27" spans="1:6" x14ac:dyDescent="0.25">
      <c r="A27" s="9"/>
      <c r="B27" s="5" t="s">
        <v>47</v>
      </c>
      <c r="C27" s="9" t="s">
        <v>95</v>
      </c>
      <c r="D27" s="30">
        <v>5</v>
      </c>
      <c r="E27" s="47"/>
      <c r="F27" s="29">
        <f t="shared" si="1"/>
        <v>0</v>
      </c>
    </row>
    <row r="28" spans="1:6" x14ac:dyDescent="0.25">
      <c r="A28" s="9" t="s">
        <v>50</v>
      </c>
      <c r="B28" s="5" t="s">
        <v>51</v>
      </c>
      <c r="C28" s="9" t="s">
        <v>94</v>
      </c>
      <c r="D28" s="30">
        <v>3</v>
      </c>
      <c r="E28" s="47"/>
      <c r="F28" s="29">
        <f t="shared" si="1"/>
        <v>0</v>
      </c>
    </row>
    <row r="29" spans="1:6" x14ac:dyDescent="0.25">
      <c r="A29" s="9"/>
      <c r="B29" s="6" t="s">
        <v>52</v>
      </c>
      <c r="C29" s="9" t="s">
        <v>94</v>
      </c>
      <c r="D29" s="30">
        <v>3</v>
      </c>
      <c r="E29" s="47"/>
      <c r="F29" s="29">
        <f t="shared" si="1"/>
        <v>0</v>
      </c>
    </row>
    <row r="30" spans="1:6" x14ac:dyDescent="0.25">
      <c r="A30" s="9"/>
      <c r="B30" s="5" t="s">
        <v>47</v>
      </c>
      <c r="C30" s="9" t="s">
        <v>95</v>
      </c>
      <c r="D30" s="30">
        <v>3</v>
      </c>
      <c r="E30" s="47"/>
      <c r="F30" s="29">
        <f t="shared" si="1"/>
        <v>0</v>
      </c>
    </row>
    <row r="31" spans="1:6" x14ac:dyDescent="0.25">
      <c r="A31" s="9" t="s">
        <v>53</v>
      </c>
      <c r="B31" s="5" t="s">
        <v>54</v>
      </c>
      <c r="C31" s="9" t="s">
        <v>94</v>
      </c>
      <c r="D31" s="30">
        <v>2</v>
      </c>
      <c r="E31" s="47"/>
      <c r="F31" s="29">
        <f t="shared" si="1"/>
        <v>0</v>
      </c>
    </row>
    <row r="32" spans="1:6" x14ac:dyDescent="0.25">
      <c r="A32" s="9"/>
      <c r="B32" s="6" t="s">
        <v>52</v>
      </c>
      <c r="C32" s="9" t="s">
        <v>94</v>
      </c>
      <c r="D32" s="30">
        <v>2</v>
      </c>
      <c r="E32" s="47"/>
      <c r="F32" s="29">
        <f t="shared" si="1"/>
        <v>0</v>
      </c>
    </row>
    <row r="33" spans="1:6" x14ac:dyDescent="0.25">
      <c r="A33" s="9"/>
      <c r="B33" s="5" t="s">
        <v>47</v>
      </c>
      <c r="C33" s="9" t="s">
        <v>95</v>
      </c>
      <c r="D33" s="30">
        <v>2</v>
      </c>
      <c r="E33" s="47"/>
      <c r="F33" s="29">
        <f t="shared" si="1"/>
        <v>0</v>
      </c>
    </row>
    <row r="34" spans="1:6" x14ac:dyDescent="0.25">
      <c r="A34" s="9" t="s">
        <v>55</v>
      </c>
      <c r="B34" s="5" t="s">
        <v>9</v>
      </c>
      <c r="C34" s="9" t="s">
        <v>94</v>
      </c>
      <c r="D34" s="30">
        <v>10</v>
      </c>
      <c r="E34" s="47"/>
      <c r="F34" s="29">
        <f t="shared" si="1"/>
        <v>0</v>
      </c>
    </row>
    <row r="35" spans="1:6" x14ac:dyDescent="0.25">
      <c r="A35" s="9" t="s">
        <v>56</v>
      </c>
      <c r="B35" s="5" t="s">
        <v>57</v>
      </c>
      <c r="C35" s="9" t="s">
        <v>94</v>
      </c>
      <c r="D35" s="30">
        <v>1</v>
      </c>
      <c r="E35" s="47"/>
      <c r="F35" s="29">
        <f t="shared" si="1"/>
        <v>0</v>
      </c>
    </row>
    <row r="36" spans="1:6" x14ac:dyDescent="0.25">
      <c r="A36" s="9" t="s">
        <v>58</v>
      </c>
      <c r="B36" s="5" t="s">
        <v>59</v>
      </c>
      <c r="C36" s="9" t="s">
        <v>94</v>
      </c>
      <c r="D36" s="30">
        <v>15</v>
      </c>
      <c r="E36" s="47"/>
      <c r="F36" s="29">
        <f t="shared" si="1"/>
        <v>0</v>
      </c>
    </row>
    <row r="37" spans="1:6" x14ac:dyDescent="0.25">
      <c r="A37" s="9" t="s">
        <v>60</v>
      </c>
      <c r="B37" s="5" t="s">
        <v>61</v>
      </c>
      <c r="C37" s="9" t="s">
        <v>94</v>
      </c>
      <c r="D37" s="30">
        <v>3</v>
      </c>
      <c r="E37" s="47"/>
      <c r="F37" s="29">
        <f t="shared" si="1"/>
        <v>0</v>
      </c>
    </row>
    <row r="38" spans="1:6" x14ac:dyDescent="0.25">
      <c r="A38" s="15" t="s">
        <v>62</v>
      </c>
      <c r="B38" s="18" t="s">
        <v>63</v>
      </c>
      <c r="C38" s="37"/>
      <c r="D38" s="38"/>
      <c r="E38" s="48"/>
      <c r="F38" s="24"/>
    </row>
    <row r="39" spans="1:6" x14ac:dyDescent="0.25">
      <c r="A39" s="16"/>
      <c r="B39" s="13" t="s">
        <v>13</v>
      </c>
      <c r="C39" s="16"/>
      <c r="D39" s="28"/>
      <c r="E39" s="49"/>
      <c r="F39" s="29"/>
    </row>
    <row r="40" spans="1:6" x14ac:dyDescent="0.25">
      <c r="A40" s="16"/>
      <c r="B40" s="11" t="s">
        <v>64</v>
      </c>
      <c r="C40" s="15" t="s">
        <v>95</v>
      </c>
      <c r="D40" s="30">
        <v>6</v>
      </c>
      <c r="E40" s="47"/>
      <c r="F40" s="29">
        <f t="shared" ref="F40:F44" si="2">SUM(D40*E40)</f>
        <v>0</v>
      </c>
    </row>
    <row r="41" spans="1:6" x14ac:dyDescent="0.25">
      <c r="A41" s="16"/>
      <c r="B41" s="11" t="s">
        <v>65</v>
      </c>
      <c r="C41" s="15" t="s">
        <v>95</v>
      </c>
      <c r="D41" s="30">
        <v>8</v>
      </c>
      <c r="E41" s="47"/>
      <c r="F41" s="29">
        <f t="shared" si="2"/>
        <v>0</v>
      </c>
    </row>
    <row r="42" spans="1:6" x14ac:dyDescent="0.25">
      <c r="A42" s="16"/>
      <c r="B42" s="6" t="s">
        <v>66</v>
      </c>
      <c r="C42" s="9" t="s">
        <v>95</v>
      </c>
      <c r="D42" s="30">
        <v>6</v>
      </c>
      <c r="E42" s="47"/>
      <c r="F42" s="29">
        <f t="shared" si="2"/>
        <v>0</v>
      </c>
    </row>
    <row r="43" spans="1:6" x14ac:dyDescent="0.25">
      <c r="A43" s="16"/>
      <c r="B43" s="36" t="s">
        <v>67</v>
      </c>
      <c r="C43" s="16" t="s">
        <v>95</v>
      </c>
      <c r="D43" s="30">
        <v>20</v>
      </c>
      <c r="E43" s="47"/>
      <c r="F43" s="29">
        <f t="shared" si="2"/>
        <v>0</v>
      </c>
    </row>
    <row r="44" spans="1:6" x14ac:dyDescent="0.25">
      <c r="A44" s="14"/>
      <c r="B44" s="6" t="s">
        <v>68</v>
      </c>
      <c r="C44" s="9" t="s">
        <v>95</v>
      </c>
      <c r="D44" s="30">
        <v>12</v>
      </c>
      <c r="E44" s="47"/>
      <c r="F44" s="29">
        <f t="shared" si="2"/>
        <v>0</v>
      </c>
    </row>
    <row r="45" spans="1:6" x14ac:dyDescent="0.25">
      <c r="A45" s="15" t="s">
        <v>69</v>
      </c>
      <c r="B45" s="18" t="s">
        <v>70</v>
      </c>
      <c r="C45" s="15"/>
      <c r="D45" s="38"/>
      <c r="E45" s="48"/>
      <c r="F45" s="24"/>
    </row>
    <row r="46" spans="1:6" x14ac:dyDescent="0.25">
      <c r="A46" s="16"/>
      <c r="B46" s="13" t="s">
        <v>12</v>
      </c>
      <c r="C46" s="16"/>
      <c r="D46" s="25"/>
      <c r="E46" s="50"/>
      <c r="F46" s="27"/>
    </row>
    <row r="47" spans="1:6" x14ac:dyDescent="0.25">
      <c r="A47" s="41"/>
      <c r="B47" s="35" t="s">
        <v>71</v>
      </c>
      <c r="C47" s="14" t="s">
        <v>95</v>
      </c>
      <c r="D47" s="28">
        <v>30</v>
      </c>
      <c r="E47" s="51"/>
      <c r="F47" s="29">
        <f t="shared" ref="F47" si="3">SUM(D47*E47)</f>
        <v>0</v>
      </c>
    </row>
    <row r="48" spans="1:6" x14ac:dyDescent="0.25">
      <c r="A48" s="15" t="s">
        <v>72</v>
      </c>
      <c r="B48" s="18" t="s">
        <v>73</v>
      </c>
      <c r="C48" s="15"/>
      <c r="D48" s="38"/>
      <c r="E48" s="48"/>
      <c r="F48" s="24"/>
    </row>
    <row r="49" spans="1:6" x14ac:dyDescent="0.25">
      <c r="A49" s="16"/>
      <c r="B49" s="12" t="s">
        <v>74</v>
      </c>
      <c r="C49" s="14"/>
      <c r="D49" s="28"/>
      <c r="E49" s="49"/>
      <c r="F49" s="29"/>
    </row>
    <row r="50" spans="1:6" x14ac:dyDescent="0.25">
      <c r="A50" s="16"/>
      <c r="B50" s="6" t="s">
        <v>75</v>
      </c>
      <c r="C50" s="9" t="s">
        <v>95</v>
      </c>
      <c r="D50" s="30">
        <v>6</v>
      </c>
      <c r="E50" s="47"/>
      <c r="F50" s="29">
        <f t="shared" ref="F50:F53" si="4">SUM(D50*E50)</f>
        <v>0</v>
      </c>
    </row>
    <row r="51" spans="1:6" x14ac:dyDescent="0.25">
      <c r="A51" s="16"/>
      <c r="B51" s="6" t="s">
        <v>66</v>
      </c>
      <c r="C51" s="9" t="s">
        <v>95</v>
      </c>
      <c r="D51" s="30">
        <v>28</v>
      </c>
      <c r="E51" s="47"/>
      <c r="F51" s="29">
        <f t="shared" si="4"/>
        <v>0</v>
      </c>
    </row>
    <row r="52" spans="1:6" x14ac:dyDescent="0.25">
      <c r="A52" s="16"/>
      <c r="B52" s="6" t="s">
        <v>67</v>
      </c>
      <c r="C52" s="9" t="s">
        <v>95</v>
      </c>
      <c r="D52" s="30">
        <v>32</v>
      </c>
      <c r="E52" s="47"/>
      <c r="F52" s="29">
        <f t="shared" si="4"/>
        <v>0</v>
      </c>
    </row>
    <row r="53" spans="1:6" x14ac:dyDescent="0.25">
      <c r="A53" s="14"/>
      <c r="B53" s="6" t="s">
        <v>68</v>
      </c>
      <c r="C53" s="9" t="s">
        <v>95</v>
      </c>
      <c r="D53" s="30">
        <v>4</v>
      </c>
      <c r="E53" s="47"/>
      <c r="F53" s="29">
        <f t="shared" si="4"/>
        <v>0</v>
      </c>
    </row>
    <row r="54" spans="1:6" x14ac:dyDescent="0.25">
      <c r="A54" s="15" t="s">
        <v>76</v>
      </c>
      <c r="B54" s="5" t="s">
        <v>77</v>
      </c>
      <c r="C54" s="32"/>
      <c r="D54" s="30"/>
      <c r="E54" s="46"/>
      <c r="F54" s="31"/>
    </row>
    <row r="55" spans="1:6" x14ac:dyDescent="0.25">
      <c r="A55" s="14"/>
      <c r="B55" s="18" t="s">
        <v>78</v>
      </c>
      <c r="C55" s="15"/>
      <c r="D55" s="38"/>
      <c r="E55" s="48"/>
      <c r="F55" s="24"/>
    </row>
    <row r="56" spans="1:6" x14ac:dyDescent="0.25">
      <c r="A56" s="15"/>
      <c r="B56" s="35" t="s">
        <v>79</v>
      </c>
      <c r="C56" s="14" t="s">
        <v>95</v>
      </c>
      <c r="D56" s="28">
        <v>20</v>
      </c>
      <c r="E56" s="51"/>
      <c r="F56" s="29">
        <f t="shared" ref="F56:F60" si="5">SUM(D56*E56)</f>
        <v>0</v>
      </c>
    </row>
    <row r="57" spans="1:6" x14ac:dyDescent="0.25">
      <c r="A57" s="16"/>
      <c r="B57" s="6" t="s">
        <v>80</v>
      </c>
      <c r="C57" s="9" t="s">
        <v>95</v>
      </c>
      <c r="D57" s="30">
        <v>5</v>
      </c>
      <c r="E57" s="47"/>
      <c r="F57" s="29">
        <f t="shared" si="5"/>
        <v>0</v>
      </c>
    </row>
    <row r="58" spans="1:6" x14ac:dyDescent="0.25">
      <c r="A58" s="16"/>
      <c r="B58" s="6" t="s">
        <v>81</v>
      </c>
      <c r="C58" s="9" t="s">
        <v>95</v>
      </c>
      <c r="D58" s="30">
        <v>2</v>
      </c>
      <c r="E58" s="47"/>
      <c r="F58" s="29">
        <f t="shared" si="5"/>
        <v>0</v>
      </c>
    </row>
    <row r="59" spans="1:6" x14ac:dyDescent="0.25">
      <c r="A59" s="16"/>
      <c r="B59" s="6" t="s">
        <v>82</v>
      </c>
      <c r="C59" s="9" t="s">
        <v>95</v>
      </c>
      <c r="D59" s="30">
        <v>15</v>
      </c>
      <c r="E59" s="47"/>
      <c r="F59" s="29">
        <f t="shared" si="5"/>
        <v>0</v>
      </c>
    </row>
    <row r="60" spans="1:6" x14ac:dyDescent="0.25">
      <c r="A60" s="14"/>
      <c r="B60" s="6" t="s">
        <v>83</v>
      </c>
      <c r="C60" s="9" t="s">
        <v>95</v>
      </c>
      <c r="D60" s="30">
        <v>10</v>
      </c>
      <c r="E60" s="47"/>
      <c r="F60" s="29">
        <f t="shared" si="5"/>
        <v>0</v>
      </c>
    </row>
    <row r="61" spans="1:6" x14ac:dyDescent="0.25">
      <c r="A61" s="42" t="s">
        <v>98</v>
      </c>
      <c r="B61" s="8" t="s">
        <v>84</v>
      </c>
      <c r="C61" s="32"/>
      <c r="D61" s="30"/>
      <c r="E61" s="46"/>
      <c r="F61" s="31"/>
    </row>
    <row r="62" spans="1:6" x14ac:dyDescent="0.25">
      <c r="A62" s="16"/>
      <c r="B62" s="11" t="s">
        <v>85</v>
      </c>
      <c r="C62" s="15"/>
      <c r="D62" s="38"/>
      <c r="E62" s="48"/>
      <c r="F62" s="24"/>
    </row>
    <row r="63" spans="1:6" x14ac:dyDescent="0.25">
      <c r="A63" s="16"/>
      <c r="B63" s="40" t="s">
        <v>86</v>
      </c>
      <c r="C63" s="16"/>
      <c r="D63" s="25"/>
      <c r="E63" s="50"/>
      <c r="F63" s="27"/>
    </row>
    <row r="64" spans="1:6" ht="15" customHeight="1" x14ac:dyDescent="0.25">
      <c r="A64" s="16"/>
      <c r="B64" s="12" t="s">
        <v>87</v>
      </c>
      <c r="C64" s="16" t="s">
        <v>96</v>
      </c>
      <c r="D64" s="25">
        <v>72</v>
      </c>
      <c r="E64" s="53"/>
      <c r="F64" s="27">
        <f t="shared" ref="F64:F65" si="6">SUM(D64*E64)</f>
        <v>0</v>
      </c>
    </row>
    <row r="65" spans="1:6" ht="15" customHeight="1" x14ac:dyDescent="0.25">
      <c r="A65" s="43" t="s">
        <v>99</v>
      </c>
      <c r="B65" s="12" t="s">
        <v>97</v>
      </c>
      <c r="C65" s="9" t="s">
        <v>94</v>
      </c>
      <c r="D65" s="54">
        <v>1</v>
      </c>
      <c r="E65" s="55"/>
      <c r="F65" s="56">
        <f t="shared" si="6"/>
        <v>0</v>
      </c>
    </row>
    <row r="66" spans="1:6" x14ac:dyDescent="0.25">
      <c r="A66" s="42" t="s">
        <v>100</v>
      </c>
      <c r="B66" s="39" t="s">
        <v>88</v>
      </c>
      <c r="C66" s="15"/>
      <c r="D66" s="38"/>
      <c r="E66" s="52"/>
      <c r="F66" s="24"/>
    </row>
    <row r="67" spans="1:6" x14ac:dyDescent="0.25">
      <c r="A67" s="16"/>
      <c r="B67" s="13" t="s">
        <v>89</v>
      </c>
      <c r="C67" s="16" t="s">
        <v>94</v>
      </c>
      <c r="D67" s="25">
        <v>1</v>
      </c>
      <c r="E67" s="53"/>
      <c r="F67" s="27">
        <f t="shared" ref="F67:F70" si="7">SUM(D67*E67)</f>
        <v>0</v>
      </c>
    </row>
    <row r="68" spans="1:6" x14ac:dyDescent="0.25">
      <c r="A68" s="14"/>
      <c r="B68" s="12" t="s">
        <v>90</v>
      </c>
      <c r="C68" s="14" t="s">
        <v>95</v>
      </c>
      <c r="D68" s="28">
        <v>130</v>
      </c>
      <c r="E68" s="51"/>
      <c r="F68" s="29">
        <f t="shared" si="7"/>
        <v>0</v>
      </c>
    </row>
    <row r="69" spans="1:6" x14ac:dyDescent="0.25">
      <c r="A69" s="43" t="s">
        <v>101</v>
      </c>
      <c r="B69" s="4" t="s">
        <v>91</v>
      </c>
      <c r="C69" s="9" t="s">
        <v>94</v>
      </c>
      <c r="D69" s="30">
        <v>1</v>
      </c>
      <c r="E69" s="47"/>
      <c r="F69" s="29">
        <f t="shared" si="7"/>
        <v>0</v>
      </c>
    </row>
    <row r="70" spans="1:6" ht="15.75" thickBot="1" x14ac:dyDescent="0.3">
      <c r="A70" s="44" t="s">
        <v>102</v>
      </c>
      <c r="B70" s="57" t="s">
        <v>92</v>
      </c>
      <c r="C70" s="10" t="s">
        <v>94</v>
      </c>
      <c r="D70" s="2">
        <v>1</v>
      </c>
      <c r="E70" s="47"/>
      <c r="F70" s="27">
        <f t="shared" si="7"/>
        <v>0</v>
      </c>
    </row>
    <row r="71" spans="1:6" ht="15.75" thickTop="1" x14ac:dyDescent="0.25">
      <c r="A71" s="59" t="s">
        <v>14</v>
      </c>
      <c r="B71" s="59"/>
      <c r="C71" s="59"/>
      <c r="D71" s="59"/>
      <c r="E71" s="59"/>
      <c r="F71" s="45">
        <f>SUM(F4:F70)</f>
        <v>0</v>
      </c>
    </row>
    <row r="72" spans="1:6" x14ac:dyDescent="0.25">
      <c r="A72" s="60" t="s">
        <v>15</v>
      </c>
      <c r="B72" s="60"/>
      <c r="C72" s="60"/>
      <c r="D72" s="60"/>
      <c r="E72" s="60"/>
      <c r="F72" s="33">
        <f>SUM(F71/100*21)</f>
        <v>0</v>
      </c>
    </row>
    <row r="73" spans="1:6" x14ac:dyDescent="0.25">
      <c r="A73" s="60" t="s">
        <v>16</v>
      </c>
      <c r="B73" s="60"/>
      <c r="C73" s="60"/>
      <c r="D73" s="60"/>
      <c r="E73" s="60"/>
      <c r="F73" s="34">
        <f>SUM(F71:F72)</f>
        <v>0</v>
      </c>
    </row>
  </sheetData>
  <sheetProtection algorithmName="SHA-512" hashValue="mlvD/FmqFKoWuOIuGSJ/DJmLTtsMPhKiMPun6ZVdnRaALOh2CEx2zxIIGnxSMChQaxjm/DdfFx/xtSIMoKe88g==" saltValue="Y1YpysXP9Wrv5/22FM2aQg==" spinCount="100000" sheet="1" objects="1" scenarios="1"/>
  <mergeCells count="4">
    <mergeCell ref="A1:F1"/>
    <mergeCell ref="A71:E71"/>
    <mergeCell ref="A72:E72"/>
    <mergeCell ref="A73:E73"/>
  </mergeCells>
  <pageMargins left="7.874015748031496E-2" right="7.874015748031496E-2" top="0.78740157480314965" bottom="0.78740157480314965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Sedláček Břetislav</dc:creator>
  <cp:lastModifiedBy>Sedláček Břetislav</cp:lastModifiedBy>
  <cp:lastPrinted>2018-05-15T13:10:26Z</cp:lastPrinted>
  <dcterms:created xsi:type="dcterms:W3CDTF">2017-08-09T07:25:02Z</dcterms:created>
  <dcterms:modified xsi:type="dcterms:W3CDTF">2018-05-15T13:16:47Z</dcterms:modified>
</cp:coreProperties>
</file>